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tsn.tno.nl\data\sv\sv-092730\Kluis Procurement Team\Jurjen\Inkooptrajecten\2025\WS2538799081 Dubbele klimaatkamers\05 - Aanbestedingsdocumenten\01 - Leidraad\Part C\"/>
    </mc:Choice>
  </mc:AlternateContent>
  <xr:revisionPtr revIDLastSave="0" documentId="13_ncr:1_{0102E52D-CA82-430C-993C-ED0C3B108A6B}" xr6:coauthVersionLast="47" xr6:coauthVersionMax="47" xr10:uidLastSave="{00000000-0000-0000-0000-000000000000}"/>
  <bookViews>
    <workbookView xWindow="-108" yWindow="-108" windowWidth="41496" windowHeight="16776" tabRatio="436" xr2:uid="{00000000-000D-0000-FFFF-FFFF00000000}"/>
  </bookViews>
  <sheets>
    <sheet name="Tenderer's questions" sheetId="1" r:id="rId1"/>
    <sheet name="Validatie" sheetId="5" state="hidden" r:id="rId2"/>
  </sheets>
  <definedNames>
    <definedName name="_xlnm._FilterDatabase" localSheetId="0" hidden="1">'Tenderer''s questions'!$A$7:$H$32</definedName>
    <definedName name="_xlnm.Print_Area" localSheetId="0">'Tenderer''s questions'!$A$1:$H$17</definedName>
    <definedName name="_xlnm.Print_Titles" localSheetId="0">'Tenderer''s questions'!$7:$7</definedName>
    <definedName name="TNOBijlageTOC" localSheetId="1">Validatie!$A$1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5" i="5" l="1"/>
  <c r="D76" i="5"/>
  <c r="D77" i="5"/>
  <c r="B8" i="1"/>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29" i="5"/>
  <c r="D30" i="5"/>
  <c r="D31" i="5"/>
  <c r="D32" i="5"/>
  <c r="D33" i="5"/>
  <c r="D34" i="5"/>
  <c r="D35" i="5"/>
  <c r="D36" i="5"/>
  <c r="D37" i="5"/>
  <c r="D38" i="5"/>
  <c r="D39" i="5"/>
  <c r="D40" i="5"/>
  <c r="D41" i="5"/>
  <c r="D3" i="5"/>
  <c r="D4" i="5"/>
  <c r="D5" i="5"/>
  <c r="D6" i="5"/>
  <c r="D7" i="5"/>
  <c r="D8" i="5"/>
  <c r="D9" i="5"/>
  <c r="D10" i="5"/>
  <c r="D11" i="5"/>
  <c r="D12" i="5"/>
  <c r="D13" i="5"/>
  <c r="D14" i="5"/>
  <c r="D15" i="5"/>
  <c r="D16" i="5"/>
  <c r="D17" i="5"/>
  <c r="D18" i="5"/>
  <c r="D19" i="5"/>
  <c r="D20" i="5"/>
  <c r="D21" i="5"/>
  <c r="D22" i="5"/>
  <c r="D23" i="5"/>
  <c r="D24" i="5"/>
  <c r="D25" i="5"/>
  <c r="D26" i="5"/>
  <c r="D27" i="5"/>
  <c r="D28" i="5"/>
  <c r="D2" i="5"/>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alcChain>
</file>

<file path=xl/sharedStrings.xml><?xml version="1.0" encoding="utf-8"?>
<sst xmlns="http://schemas.openxmlformats.org/spreadsheetml/2006/main" count="157" uniqueCount="156">
  <si>
    <t>1.1</t>
  </si>
  <si>
    <t>TNO</t>
  </si>
  <si>
    <t>1.2</t>
  </si>
  <si>
    <t>1.3</t>
  </si>
  <si>
    <t>2.1</t>
  </si>
  <si>
    <t>2.2</t>
  </si>
  <si>
    <t>3.1</t>
  </si>
  <si>
    <t>3.2</t>
  </si>
  <si>
    <t>2.3</t>
  </si>
  <si>
    <t>Formats</t>
  </si>
  <si>
    <t>2.4</t>
  </si>
  <si>
    <t>2.5</t>
  </si>
  <si>
    <t>2.5.1</t>
  </si>
  <si>
    <t>4.1</t>
  </si>
  <si>
    <t>4.2</t>
  </si>
  <si>
    <t>5.1</t>
  </si>
  <si>
    <t>5.2</t>
  </si>
  <si>
    <t>5.2.1</t>
  </si>
  <si>
    <t>5.2.2</t>
  </si>
  <si>
    <t>5.2.3</t>
  </si>
  <si>
    <t>6.1</t>
  </si>
  <si>
    <t>6.1.1</t>
  </si>
  <si>
    <t>6.1.2</t>
  </si>
  <si>
    <t>6.2</t>
  </si>
  <si>
    <t>7.1</t>
  </si>
  <si>
    <t>7.2</t>
  </si>
  <si>
    <t>8.1</t>
  </si>
  <si>
    <t>8.2</t>
  </si>
  <si>
    <t>8.3</t>
  </si>
  <si>
    <t>8.4</t>
  </si>
  <si>
    <t>8.5</t>
  </si>
  <si>
    <t>8.6</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</si>
  <si>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</si>
  <si>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No.</t>
  </si>
  <si>
    <t>Company Name of Tenderer</t>
  </si>
  <si>
    <t>Question</t>
  </si>
  <si>
    <t>formulation of question by Tenderer</t>
  </si>
  <si>
    <t>Choose from:</t>
  </si>
  <si>
    <t>Contracting Authority and Contract</t>
  </si>
  <si>
    <t>The TNO organisation</t>
  </si>
  <si>
    <t>Purpose of the Tender</t>
  </si>
  <si>
    <t>Maintenance/Services</t>
  </si>
  <si>
    <t>Procurement Procedure</t>
  </si>
  <si>
    <t>Schedule for the Procurement Procedure</t>
  </si>
  <si>
    <t>Tender conditions</t>
  </si>
  <si>
    <t>Agreement</t>
  </si>
  <si>
    <t>European Single Procurement Document (ESPD)</t>
  </si>
  <si>
    <t>Precedence of Procurement Documents</t>
  </si>
  <si>
    <t>Contact person and communication</t>
  </si>
  <si>
    <t>Language</t>
  </si>
  <si>
    <t>Single Tender</t>
  </si>
  <si>
    <t>Combination</t>
  </si>
  <si>
    <t>Subcontracting</t>
  </si>
  <si>
    <t>Reliance on Third Party resources?</t>
  </si>
  <si>
    <t>Variants</t>
  </si>
  <si>
    <t>"Or equivalent"</t>
  </si>
  <si>
    <t>Rights reserved by TNO</t>
  </si>
  <si>
    <t>Confidentiality</t>
  </si>
  <si>
    <t>Distortion of competition</t>
  </si>
  <si>
    <t>Withdrawal by Tenderer</t>
  </si>
  <si>
    <t>Period of validity</t>
  </si>
  <si>
    <t>Contract terms</t>
  </si>
  <si>
    <t>Conditional Tender</t>
  </si>
  <si>
    <t>Legally valid signature</t>
  </si>
  <si>
    <t>Reimbursement of expenses incurred in submitting the Tender</t>
  </si>
  <si>
    <t>Statement of prices and expenses</t>
  </si>
  <si>
    <t>Publicity</t>
  </si>
  <si>
    <t>Intellectual property</t>
  </si>
  <si>
    <t>TNO logo</t>
  </si>
  <si>
    <t>Further information (questions)</t>
  </si>
  <si>
    <t>Applicable law and disputes</t>
  </si>
  <si>
    <t>Submission of the Tender</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</si>
  <si>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</si>
  <si>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</si>
  <si>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</si>
  <si>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</si>
  <si>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</si>
  <si>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</si>
  <si>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</si>
  <si>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</si>
  <si>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</si>
  <si>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</si>
  <si>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</si>
  <si>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</si>
  <si>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Insurance</t>
  </si>
  <si>
    <t>Technical and professional competence</t>
  </si>
  <si>
    <t>Reference projects</t>
  </si>
  <si>
    <t>Professional competence</t>
  </si>
  <si>
    <t>5.2.4</t>
  </si>
  <si>
    <t>Legal suitability to perform an assignment</t>
  </si>
  <si>
    <t>Assessment of Award Criterion</t>
  </si>
  <si>
    <t>Award Criterion: Best Value for Money (BVM)</t>
  </si>
  <si>
    <t>Sub-award criterion: Price TP (Total Price)</t>
  </si>
  <si>
    <t>Sub-award criterion: Quality (QY)</t>
  </si>
  <si>
    <t>Award of Contract</t>
  </si>
  <si>
    <t>Assessment of supporting and other documents from intended beneficiary</t>
  </si>
  <si>
    <t>Requesting supporting and other documents from intended beneficiary</t>
  </si>
  <si>
    <t>Contract subject to condition precedent</t>
  </si>
  <si>
    <t>Programme of Requirements and Wishes</t>
  </si>
  <si>
    <t>Software</t>
  </si>
  <si>
    <t>List of Annexes</t>
  </si>
  <si>
    <t>Annex C01, Standard template for Tenderer's questions</t>
  </si>
  <si>
    <t>Section nr. / subject      [DROPDOWN]</t>
  </si>
  <si>
    <t>Contents</t>
  </si>
  <si>
    <t>1.4</t>
  </si>
  <si>
    <t>Term of the Contract</t>
  </si>
  <si>
    <t>1.5</t>
  </si>
  <si>
    <t>1.6</t>
  </si>
  <si>
    <t>Objective, scope and content of the proposed Contract</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</si>
  <si>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</si>
  <si>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</si>
  <si>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</si>
  <si>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</si>
  <si>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</si>
  <si>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</si>
  <si>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</si>
  <si>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</si>
  <si>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</si>
  <si>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</si>
  <si>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</si>
  <si>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</si>
  <si>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</si>
  <si>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</si>
  <si>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</si>
  <si>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</si>
  <si>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</si>
  <si>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</si>
  <si>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</si>
  <si>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</si>
  <si>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</si>
  <si>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</si>
  <si>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</si>
  <si>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</si>
  <si>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</si>
  <si>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2.5.2</t>
  </si>
  <si>
    <t>5.2.1.1</t>
  </si>
  <si>
    <t>5.2.2.1</t>
  </si>
  <si>
    <t>Safety</t>
  </si>
  <si>
    <t>Delivery and after-sales</t>
  </si>
  <si>
    <t>Current situation and outlook</t>
  </si>
  <si>
    <t>1.7</t>
  </si>
  <si>
    <t>1.8</t>
  </si>
  <si>
    <t>Socially responsible procurement</t>
  </si>
  <si>
    <t>General</t>
  </si>
  <si>
    <t>Technical Specifications</t>
  </si>
  <si>
    <t>Climate Chamber A (Outdoor)</t>
  </si>
  <si>
    <t>Climate Chamber B (Indoor)</t>
  </si>
  <si>
    <t>Façade frame</t>
  </si>
  <si>
    <t>8.7</t>
  </si>
  <si>
    <t>8.8</t>
  </si>
  <si>
    <t>8.9</t>
  </si>
  <si>
    <t>Export Control and TNO Supplier Code of Conduct 2024</t>
  </si>
  <si>
    <t xml:space="preserve">Date: </t>
  </si>
  <si>
    <t xml:space="preserve">Tenderer: </t>
  </si>
  <si>
    <t xml:space="preserve">Name of representative: </t>
  </si>
  <si>
    <t>Guidelines for the European open Tender WS2538799081 Double Climate Chambers, dated July 16,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</si>
</sst>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8"/>
      <name val="Arial"/>
      <family val="2"/>
    </font>
    <font>
      <sz val="10"/>
      <name val="Calibri"/>
      <family val="2"/>
      <scheme val="minor"/>
    </font>
    <font>
      <b/>
      <sz val="10"/>
      <name val="Calibri"/>
      <family val="2"/>
      <scheme val="minor"/>
    </font>
    <font>
      <sz val="9"/>
      <name val="Calibri"/>
      <family val="2"/>
    </font>
    <font>
      <b/>
      <sz val="9"/>
      <name val="Calibri"/>
      <family val="2"/>
    </font>
    <font>
      <sz val="10"/>
      <name val="Verdana"/>
      <family val="2"/>
    </font>
    <font>
      <b/>
      <sz val="10"/>
      <name val="Arial"/>
      <family val="2"/>
    </font>
    <font>
      <b/>
      <sz val="8"/>
      <name val="Verdana"/>
      <family val="2"/>
    </font>
    <font>
      <i/>
      <sz val="10"/>
      <name val="Calibri"/>
      <family val="2"/>
      <scheme val="minor"/>
    </font>
    <font>
      <b/>
      <sz val="10"/>
      <color theme="0"/>
      <name val="Calibri"/>
      <family val="2"/>
      <scheme val="minor"/>
    </font>
    <font>
      <b/>
      <sz val="20"/>
      <color theme="0"/>
      <name val="Calibri"/>
      <family val="2"/>
      <scheme val="minor"/>
    </font>
    <font>
      <sz val="2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rgb="FF0070C0"/>
        <bgColor indexed="64"/>
      </patternFill>
    </fill>
  </fills>
  <borders count="16">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2" fillId="0" borderId="0" xfId="0" applyFont="1" applyAlignment="1">
      <alignment vertical="center"/>
    </xf>
    <xf numFmtId="1" fontId="3" fillId="0" borderId="0" xfId="0" applyNumberFormat="1" applyFont="1" applyAlignment="1">
      <alignment horizontal="center" vertical="center"/>
    </xf>
    <xf numFmtId="0" fontId="2" fillId="0" borderId="1" xfId="0" applyFont="1" applyBorder="1" applyAlignment="1">
      <alignment horizontal="center" vertical="center"/>
    </xf>
    <xf numFmtId="0" fontId="2" fillId="2" borderId="0" xfId="0" applyFont="1" applyFill="1" applyAlignment="1">
      <alignment vertical="center"/>
    </xf>
    <xf numFmtId="0" fontId="2" fillId="2" borderId="1" xfId="0" applyFont="1" applyFill="1" applyBorder="1" applyAlignment="1">
      <alignment vertical="center"/>
    </xf>
    <xf numFmtId="0" fontId="3" fillId="2" borderId="0" xfId="0" applyFont="1" applyFill="1" applyAlignment="1">
      <alignment horizontal="center" vertical="top" wrapText="1"/>
    </xf>
    <xf numFmtId="0" fontId="3" fillId="0" borderId="0" xfId="0" applyFont="1" applyAlignment="1">
      <alignment horizontal="center" vertical="top" wrapText="1"/>
    </xf>
    <xf numFmtId="0" fontId="2" fillId="2" borderId="0" xfId="0" applyFont="1" applyFill="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2" borderId="1" xfId="0" applyFont="1" applyFill="1" applyBorder="1"/>
    <xf numFmtId="0" fontId="4" fillId="0" borderId="0" xfId="0" applyFont="1" applyAlignment="1">
      <alignment horizontal="justify" vertical="center"/>
    </xf>
    <xf numFmtId="0" fontId="5" fillId="0" borderId="0" xfId="0" applyFont="1" applyAlignment="1">
      <alignment horizontal="justify" vertical="center"/>
    </xf>
    <xf numFmtId="0" fontId="6" fillId="0" borderId="0" xfId="0" applyFont="1" applyAlignment="1">
      <alignment vertical="center"/>
    </xf>
    <xf numFmtId="0" fontId="7" fillId="0" borderId="0" xfId="0" applyFont="1" applyAlignment="1">
      <alignment horizontal="left"/>
    </xf>
    <xf numFmtId="0" fontId="8" fillId="0" borderId="0" xfId="0" applyFont="1" applyAlignment="1">
      <alignment vertical="center"/>
    </xf>
    <xf numFmtId="0" fontId="5" fillId="0" borderId="0" xfId="0" applyFont="1" applyAlignment="1">
      <alignment horizontal="left" vertical="center"/>
    </xf>
    <xf numFmtId="1" fontId="3" fillId="0" borderId="14" xfId="0" applyNumberFormat="1" applyFont="1" applyBorder="1" applyAlignment="1">
      <alignment horizontal="center" vertical="center" wrapText="1"/>
    </xf>
    <xf numFmtId="1" fontId="3" fillId="0" borderId="15" xfId="0" applyNumberFormat="1" applyFont="1" applyBorder="1" applyAlignment="1">
      <alignment horizontal="center" vertical="center" wrapText="1"/>
    </xf>
    <xf numFmtId="1" fontId="3" fillId="0" borderId="15" xfId="0" applyNumberFormat="1" applyFont="1" applyBorder="1" applyAlignment="1" applyProtection="1">
      <alignment horizontal="left" vertical="center" wrapText="1"/>
      <protection locked="0"/>
    </xf>
    <xf numFmtId="49" fontId="9" fillId="0" borderId="15" xfId="0" applyNumberFormat="1" applyFont="1" applyBorder="1" applyAlignment="1" applyProtection="1">
      <alignment horizontal="left" vertical="center" wrapText="1"/>
      <protection locked="0"/>
    </xf>
    <xf numFmtId="1" fontId="3" fillId="0" borderId="8"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1" fontId="3" fillId="0" borderId="9" xfId="0" applyNumberFormat="1" applyFont="1" applyBorder="1" applyAlignment="1" applyProtection="1">
      <alignment horizontal="left" vertical="center" wrapText="1"/>
      <protection locked="0"/>
    </xf>
    <xf numFmtId="49" fontId="9" fillId="0" borderId="9" xfId="0" applyNumberFormat="1" applyFont="1" applyBorder="1" applyAlignment="1" applyProtection="1">
      <alignment horizontal="left" vertical="center" wrapText="1"/>
      <protection locked="0"/>
    </xf>
    <xf numFmtId="0" fontId="3" fillId="0" borderId="1" xfId="0" applyFont="1" applyBorder="1" applyAlignment="1">
      <alignment horizontal="center" vertical="center"/>
    </xf>
    <xf numFmtId="1" fontId="10" fillId="4" borderId="9" xfId="0" applyNumberFormat="1" applyFont="1" applyFill="1" applyBorder="1" applyAlignment="1">
      <alignment horizontal="center" vertical="center" wrapText="1"/>
    </xf>
    <xf numFmtId="0" fontId="12" fillId="2" borderId="0" xfId="0" applyFont="1" applyFill="1" applyAlignment="1">
      <alignment vertical="center"/>
    </xf>
    <xf numFmtId="0" fontId="12" fillId="2" borderId="1" xfId="0" applyFont="1" applyFill="1" applyBorder="1" applyAlignment="1">
      <alignment vertical="center"/>
    </xf>
    <xf numFmtId="0" fontId="12" fillId="0" borderId="0" xfId="0" applyFont="1" applyAlignment="1">
      <alignment vertical="center"/>
    </xf>
    <xf numFmtId="1" fontId="10" fillId="3" borderId="1" xfId="0" applyNumberFormat="1" applyFont="1" applyFill="1" applyBorder="1" applyAlignment="1">
      <alignment horizontal="left" vertical="center" wrapText="1"/>
    </xf>
    <xf numFmtId="0" fontId="2" fillId="3" borderId="0" xfId="0" applyFont="1" applyFill="1" applyAlignment="1">
      <alignment vertical="center" wrapText="1"/>
    </xf>
    <xf numFmtId="0" fontId="2" fillId="3" borderId="4" xfId="0" applyFont="1" applyFill="1" applyBorder="1" applyAlignment="1">
      <alignment vertical="center" wrapText="1"/>
    </xf>
    <xf numFmtId="1" fontId="11" fillId="3" borderId="12" xfId="0" applyNumberFormat="1" applyFont="1" applyFill="1" applyBorder="1" applyAlignment="1">
      <alignment horizontal="left" vertical="center"/>
    </xf>
    <xf numFmtId="0" fontId="12" fillId="3" borderId="11" xfId="0" applyFont="1" applyFill="1" applyBorder="1" applyAlignment="1">
      <alignment vertical="center"/>
    </xf>
    <xf numFmtId="0" fontId="12" fillId="3" borderId="13" xfId="0" applyFont="1" applyFill="1" applyBorder="1" applyAlignment="1">
      <alignment vertical="center"/>
    </xf>
    <xf numFmtId="1" fontId="11" fillId="3" borderId="1" xfId="0" applyNumberFormat="1" applyFont="1" applyFill="1" applyBorder="1" applyAlignment="1">
      <alignment horizontal="left" vertical="center"/>
    </xf>
    <xf numFmtId="0" fontId="12" fillId="3" borderId="0" xfId="0" applyFont="1" applyFill="1" applyAlignment="1">
      <alignment vertical="center"/>
    </xf>
    <xf numFmtId="0" fontId="12" fillId="3" borderId="4" xfId="0" applyFont="1" applyFill="1" applyBorder="1" applyAlignment="1">
      <alignment vertical="center"/>
    </xf>
    <xf numFmtId="49" fontId="3" fillId="0" borderId="6"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1" fontId="3" fillId="0" borderId="6" xfId="0" applyNumberFormat="1" applyFont="1" applyBorder="1" applyAlignment="1">
      <alignment horizontal="left" vertical="center" wrapText="1"/>
    </xf>
    <xf numFmtId="0" fontId="2" fillId="0" borderId="7" xfId="0" applyFont="1" applyBorder="1" applyAlignment="1">
      <alignment horizontal="left" vertical="center" wrapText="1"/>
    </xf>
    <xf numFmtId="1" fontId="10" fillId="4" borderId="2" xfId="0" applyNumberFormat="1" applyFont="1" applyFill="1" applyBorder="1" applyAlignment="1">
      <alignment horizontal="right"/>
    </xf>
    <xf numFmtId="0" fontId="2" fillId="4" borderId="5" xfId="0" applyFont="1" applyFill="1" applyBorder="1" applyAlignment="1">
      <alignment horizontal="right"/>
    </xf>
    <xf numFmtId="1" fontId="10" fillId="4" borderId="3" xfId="0" applyNumberFormat="1" applyFont="1" applyFill="1" applyBorder="1" applyAlignment="1">
      <alignment horizontal="right"/>
    </xf>
    <xf numFmtId="0" fontId="2" fillId="4" borderId="6" xfId="0" applyFont="1" applyFill="1" applyBorder="1" applyAlignment="1">
      <alignment horizontal="righ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A1:BZ82"/>
  <sheetViews>
    <sheetView showGridLines="0" tabSelected="1" zoomScaleNormal="100" zoomScaleSheetLayoutView="90" workbookViewId="0">
      <selection activeCell="C8" sqref="C8"/>
    </sheetView>
  </sheetViews>
  <sheetFormatPr defaultColWidth="0" defaultRowHeight="13.8" x14ac:dyDescent="0.3"/>
  <cols>
    <col min="1" max="1" width="7.6640625" style="2" bestFit="1" customWidth="1"/>
    <col min="2" max="2" width="22.6640625" style="2" customWidth="1"/>
    <col min="3" max="3" width="67.109375" style="3" customWidth="1"/>
    <col min="4" max="4" width="138.109375" style="26" customWidth="1"/>
    <col min="5" max="78" width="204.5546875" style="11" hidden="1" customWidth="1"/>
    <col min="79" max="16384" width="9.109375" style="1" hidden="1"/>
  </cols>
  <sheetData>
    <row r="1" spans="1:78" s="30" customFormat="1" ht="37.5" customHeight="1" x14ac:dyDescent="0.25">
      <c r="A1" s="34" t="s">
        <v>101</v>
      </c>
      <c r="B1" s="35"/>
      <c r="C1" s="35"/>
      <c r="D1" s="36"/>
      <c r="E1" s="28"/>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row>
    <row r="2" spans="1:78" ht="32.25" customHeight="1" x14ac:dyDescent="0.25">
      <c r="A2" s="37" t="s">
        <v>155</v>
      </c>
      <c r="B2" s="38"/>
      <c r="C2" s="38"/>
      <c r="D2" s="39"/>
      <c r="E2" s="4"/>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row>
    <row r="3" spans="1:78" ht="30.75" customHeight="1" x14ac:dyDescent="0.3">
      <c r="A3" s="44" t="s">
        <v>152</v>
      </c>
      <c r="B3" s="45"/>
      <c r="C3" s="40"/>
      <c r="D3" s="41"/>
      <c r="E3" s="4"/>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row>
    <row r="4" spans="1:78" ht="30.75" customHeight="1" x14ac:dyDescent="0.3">
      <c r="A4" s="46" t="s">
        <v>153</v>
      </c>
      <c r="B4" s="47"/>
      <c r="C4" s="42"/>
      <c r="D4" s="43"/>
      <c r="E4" s="4"/>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row>
    <row r="5" spans="1:78" ht="30.75" customHeight="1" x14ac:dyDescent="0.3">
      <c r="A5" s="46" t="s">
        <v>154</v>
      </c>
      <c r="B5" s="47"/>
      <c r="C5" s="42"/>
      <c r="D5" s="43"/>
      <c r="E5" s="4"/>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row>
    <row r="6" spans="1:78" ht="60" customHeight="1" x14ac:dyDescent="0.25">
      <c r="A6" s="31" t="s">
        <v>32</v>
      </c>
      <c r="B6" s="32"/>
      <c r="C6" s="32"/>
      <c r="D6" s="33"/>
      <c r="E6" s="4"/>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row>
    <row r="7" spans="1:78" s="7" customFormat="1" ht="54" customHeight="1" x14ac:dyDescent="0.25">
      <c r="A7" s="27" t="s">
        <v>33</v>
      </c>
      <c r="B7" s="27" t="s">
        <v>34</v>
      </c>
      <c r="C7" s="27" t="s">
        <v>102</v>
      </c>
      <c r="D7" s="27" t="s">
        <v>35</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row>
    <row r="8" spans="1:78" s="9" customFormat="1" ht="44.25" customHeight="1" x14ac:dyDescent="0.25">
      <c r="A8" s="18">
        <v>1</v>
      </c>
      <c r="B8" s="19">
        <f>$C$4</f>
        <v>0</v>
      </c>
      <c r="C8" s="20" t="s">
        <v>37</v>
      </c>
      <c r="D8" s="21" t="s">
        <v>36</v>
      </c>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row>
    <row r="9" spans="1:78" s="9" customFormat="1" ht="44.25" customHeight="1" x14ac:dyDescent="0.25">
      <c r="A9" s="22">
        <v>2</v>
      </c>
      <c r="B9" s="23">
        <f t="shared" ref="B9:B72" si="0">$C$4</f>
        <v>0</v>
      </c>
      <c r="C9" s="24"/>
      <c r="D9" s="25"/>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row>
    <row r="10" spans="1:78" s="9" customFormat="1" ht="44.25" customHeight="1" x14ac:dyDescent="0.25">
      <c r="A10" s="22">
        <v>3</v>
      </c>
      <c r="B10" s="23">
        <f t="shared" si="0"/>
        <v>0</v>
      </c>
      <c r="C10" s="24"/>
      <c r="D10" s="25"/>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row>
    <row r="11" spans="1:78" s="9" customFormat="1" ht="44.25" customHeight="1" x14ac:dyDescent="0.25">
      <c r="A11" s="22">
        <v>4</v>
      </c>
      <c r="B11" s="23">
        <f t="shared" si="0"/>
        <v>0</v>
      </c>
      <c r="C11" s="24"/>
      <c r="D11" s="25"/>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row>
    <row r="12" spans="1:78" s="9" customFormat="1" ht="44.25" customHeight="1" x14ac:dyDescent="0.25">
      <c r="A12" s="22">
        <v>5</v>
      </c>
      <c r="B12" s="23">
        <f t="shared" si="0"/>
        <v>0</v>
      </c>
      <c r="C12" s="24"/>
      <c r="D12" s="25"/>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row>
    <row r="13" spans="1:78" s="9" customFormat="1" ht="44.25" customHeight="1" x14ac:dyDescent="0.25">
      <c r="A13" s="22">
        <v>6</v>
      </c>
      <c r="B13" s="23">
        <f t="shared" si="0"/>
        <v>0</v>
      </c>
      <c r="C13" s="24"/>
      <c r="D13" s="25"/>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row>
    <row r="14" spans="1:78" s="9" customFormat="1" ht="44.25" customHeight="1" x14ac:dyDescent="0.25">
      <c r="A14" s="22">
        <v>7</v>
      </c>
      <c r="B14" s="23">
        <f t="shared" si="0"/>
        <v>0</v>
      </c>
      <c r="C14" s="24"/>
      <c r="D14" s="25"/>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row>
    <row r="15" spans="1:78" s="9" customFormat="1" ht="44.25" customHeight="1" x14ac:dyDescent="0.25">
      <c r="A15" s="22">
        <v>8</v>
      </c>
      <c r="B15" s="23">
        <f t="shared" si="0"/>
        <v>0</v>
      </c>
      <c r="C15" s="24"/>
      <c r="D15" s="25"/>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row>
    <row r="16" spans="1:78" s="9" customFormat="1" ht="44.25" customHeight="1" x14ac:dyDescent="0.25">
      <c r="A16" s="22">
        <v>9</v>
      </c>
      <c r="B16" s="23">
        <f t="shared" si="0"/>
        <v>0</v>
      </c>
      <c r="C16" s="24"/>
      <c r="D16" s="25"/>
      <c r="E16" s="8"/>
      <c r="F16" s="8"/>
      <c r="G16" s="8"/>
      <c r="H16" s="8"/>
    </row>
    <row r="17" spans="1:8" s="9" customFormat="1" ht="44.25" customHeight="1" x14ac:dyDescent="0.25">
      <c r="A17" s="22">
        <v>10</v>
      </c>
      <c r="B17" s="23">
        <f t="shared" si="0"/>
        <v>0</v>
      </c>
      <c r="C17" s="24"/>
      <c r="D17" s="25"/>
      <c r="E17" s="8"/>
      <c r="F17" s="8"/>
      <c r="G17" s="8"/>
      <c r="H17" s="8"/>
    </row>
    <row r="18" spans="1:8" s="9" customFormat="1" ht="44.25" customHeight="1" x14ac:dyDescent="0.25">
      <c r="A18" s="22">
        <v>11</v>
      </c>
      <c r="B18" s="23">
        <f t="shared" si="0"/>
        <v>0</v>
      </c>
      <c r="C18" s="24"/>
      <c r="D18" s="25"/>
      <c r="E18" s="8"/>
      <c r="F18" s="8"/>
      <c r="G18" s="8"/>
      <c r="H18" s="8"/>
    </row>
    <row r="19" spans="1:8" s="9" customFormat="1" ht="44.25" customHeight="1" x14ac:dyDescent="0.25">
      <c r="A19" s="22">
        <v>12</v>
      </c>
      <c r="B19" s="23">
        <f t="shared" si="0"/>
        <v>0</v>
      </c>
      <c r="C19" s="24"/>
      <c r="D19" s="25"/>
      <c r="E19" s="8"/>
      <c r="F19" s="8"/>
      <c r="G19" s="8"/>
      <c r="H19" s="8"/>
    </row>
    <row r="20" spans="1:8" s="9" customFormat="1" ht="44.25" customHeight="1" x14ac:dyDescent="0.25">
      <c r="A20" s="22">
        <v>13</v>
      </c>
      <c r="B20" s="23">
        <f t="shared" si="0"/>
        <v>0</v>
      </c>
      <c r="C20" s="24"/>
      <c r="D20" s="25"/>
      <c r="E20" s="8"/>
      <c r="F20" s="8"/>
      <c r="G20" s="8"/>
      <c r="H20" s="8"/>
    </row>
    <row r="21" spans="1:8" s="9" customFormat="1" ht="44.25" customHeight="1" x14ac:dyDescent="0.25">
      <c r="A21" s="22">
        <v>14</v>
      </c>
      <c r="B21" s="23">
        <f t="shared" si="0"/>
        <v>0</v>
      </c>
      <c r="C21" s="24"/>
      <c r="D21" s="25"/>
      <c r="E21" s="8"/>
      <c r="F21" s="8"/>
      <c r="G21" s="8"/>
      <c r="H21" s="8"/>
    </row>
    <row r="22" spans="1:8" s="9" customFormat="1" ht="44.25" customHeight="1" x14ac:dyDescent="0.25">
      <c r="A22" s="22">
        <v>15</v>
      </c>
      <c r="B22" s="23">
        <f t="shared" si="0"/>
        <v>0</v>
      </c>
      <c r="C22" s="24"/>
      <c r="D22" s="25"/>
      <c r="E22" s="8"/>
      <c r="F22" s="8"/>
      <c r="G22" s="8"/>
      <c r="H22" s="8"/>
    </row>
    <row r="23" spans="1:8" s="9" customFormat="1" ht="44.25" customHeight="1" x14ac:dyDescent="0.25">
      <c r="A23" s="22">
        <v>16</v>
      </c>
      <c r="B23" s="23">
        <f t="shared" si="0"/>
        <v>0</v>
      </c>
      <c r="C23" s="24"/>
      <c r="D23" s="25"/>
      <c r="E23" s="8"/>
      <c r="F23" s="8"/>
      <c r="G23" s="8"/>
      <c r="H23" s="8"/>
    </row>
    <row r="24" spans="1:8" s="9" customFormat="1" ht="44.25" customHeight="1" x14ac:dyDescent="0.25">
      <c r="A24" s="22">
        <v>17</v>
      </c>
      <c r="B24" s="23">
        <f t="shared" si="0"/>
        <v>0</v>
      </c>
      <c r="C24" s="24"/>
      <c r="D24" s="25"/>
      <c r="E24" s="8"/>
      <c r="F24" s="8"/>
      <c r="G24" s="8"/>
      <c r="H24" s="8"/>
    </row>
    <row r="25" spans="1:8" s="9" customFormat="1" ht="44.25" customHeight="1" x14ac:dyDescent="0.25">
      <c r="A25" s="22">
        <v>18</v>
      </c>
      <c r="B25" s="23">
        <f t="shared" si="0"/>
        <v>0</v>
      </c>
      <c r="C25" s="24"/>
      <c r="D25" s="25"/>
      <c r="E25" s="8"/>
      <c r="F25" s="8"/>
      <c r="G25" s="8"/>
      <c r="H25" s="8"/>
    </row>
    <row r="26" spans="1:8" s="9" customFormat="1" ht="44.25" customHeight="1" x14ac:dyDescent="0.25">
      <c r="A26" s="22">
        <v>19</v>
      </c>
      <c r="B26" s="23">
        <f t="shared" si="0"/>
        <v>0</v>
      </c>
      <c r="C26" s="24"/>
      <c r="D26" s="25"/>
      <c r="E26" s="8"/>
      <c r="F26" s="8"/>
      <c r="G26" s="8"/>
      <c r="H26" s="8"/>
    </row>
    <row r="27" spans="1:8" s="9" customFormat="1" ht="44.25" customHeight="1" x14ac:dyDescent="0.25">
      <c r="A27" s="22">
        <v>20</v>
      </c>
      <c r="B27" s="23">
        <f t="shared" si="0"/>
        <v>0</v>
      </c>
      <c r="C27" s="24"/>
      <c r="D27" s="25"/>
      <c r="E27" s="8"/>
      <c r="F27" s="8"/>
      <c r="G27" s="8"/>
      <c r="H27" s="8"/>
    </row>
    <row r="28" spans="1:8" s="9" customFormat="1" ht="44.25" customHeight="1" x14ac:dyDescent="0.25">
      <c r="A28" s="22">
        <v>21</v>
      </c>
      <c r="B28" s="23">
        <f t="shared" si="0"/>
        <v>0</v>
      </c>
      <c r="C28" s="24"/>
      <c r="D28" s="25"/>
      <c r="E28" s="8"/>
      <c r="F28" s="8"/>
      <c r="G28" s="8"/>
      <c r="H28" s="8"/>
    </row>
    <row r="29" spans="1:8" s="9" customFormat="1" ht="44.25" customHeight="1" x14ac:dyDescent="0.25">
      <c r="A29" s="22">
        <v>22</v>
      </c>
      <c r="B29" s="23">
        <f t="shared" si="0"/>
        <v>0</v>
      </c>
      <c r="C29" s="24"/>
      <c r="D29" s="25"/>
      <c r="E29" s="8"/>
      <c r="F29" s="8"/>
      <c r="G29" s="8"/>
      <c r="H29" s="8"/>
    </row>
    <row r="30" spans="1:8" s="9" customFormat="1" ht="44.25" customHeight="1" x14ac:dyDescent="0.25">
      <c r="A30" s="22">
        <v>23</v>
      </c>
      <c r="B30" s="23">
        <f t="shared" si="0"/>
        <v>0</v>
      </c>
      <c r="C30" s="24"/>
      <c r="D30" s="25"/>
      <c r="E30" s="8"/>
      <c r="F30" s="8"/>
      <c r="G30" s="8"/>
      <c r="H30" s="8"/>
    </row>
    <row r="31" spans="1:8" s="9" customFormat="1" ht="44.25" customHeight="1" x14ac:dyDescent="0.25">
      <c r="A31" s="22">
        <v>24</v>
      </c>
      <c r="B31" s="23">
        <f t="shared" si="0"/>
        <v>0</v>
      </c>
      <c r="C31" s="24"/>
      <c r="D31" s="25"/>
      <c r="E31" s="8"/>
      <c r="F31" s="8"/>
      <c r="G31" s="8"/>
      <c r="H31" s="8"/>
    </row>
    <row r="32" spans="1:8" s="9" customFormat="1" ht="44.25" customHeight="1" x14ac:dyDescent="0.25">
      <c r="A32" s="22">
        <v>25</v>
      </c>
      <c r="B32" s="23">
        <f t="shared" si="0"/>
        <v>0</v>
      </c>
      <c r="C32" s="24"/>
      <c r="D32" s="25"/>
    </row>
    <row r="33" spans="1:4" s="9" customFormat="1" ht="44.25" customHeight="1" x14ac:dyDescent="0.25">
      <c r="A33" s="22">
        <v>26</v>
      </c>
      <c r="B33" s="23">
        <f t="shared" si="0"/>
        <v>0</v>
      </c>
      <c r="C33" s="24"/>
      <c r="D33" s="25"/>
    </row>
    <row r="34" spans="1:4" s="9" customFormat="1" ht="44.25" customHeight="1" x14ac:dyDescent="0.25">
      <c r="A34" s="22">
        <v>27</v>
      </c>
      <c r="B34" s="23">
        <f t="shared" si="0"/>
        <v>0</v>
      </c>
      <c r="C34" s="24"/>
      <c r="D34" s="25"/>
    </row>
    <row r="35" spans="1:4" s="9" customFormat="1" ht="44.25" customHeight="1" x14ac:dyDescent="0.25">
      <c r="A35" s="22">
        <v>28</v>
      </c>
      <c r="B35" s="23">
        <f t="shared" si="0"/>
        <v>0</v>
      </c>
      <c r="C35" s="24"/>
      <c r="D35" s="25"/>
    </row>
    <row r="36" spans="1:4" s="9" customFormat="1" ht="44.25" customHeight="1" x14ac:dyDescent="0.25">
      <c r="A36" s="22">
        <v>29</v>
      </c>
      <c r="B36" s="23">
        <f t="shared" si="0"/>
        <v>0</v>
      </c>
      <c r="C36" s="24"/>
      <c r="D36" s="25"/>
    </row>
    <row r="37" spans="1:4" s="9" customFormat="1" ht="44.25" customHeight="1" x14ac:dyDescent="0.25">
      <c r="A37" s="22">
        <v>30</v>
      </c>
      <c r="B37" s="23">
        <f t="shared" si="0"/>
        <v>0</v>
      </c>
      <c r="C37" s="24"/>
      <c r="D37" s="25"/>
    </row>
    <row r="38" spans="1:4" s="9" customFormat="1" ht="44.25" customHeight="1" x14ac:dyDescent="0.25">
      <c r="A38" s="22">
        <v>31</v>
      </c>
      <c r="B38" s="23">
        <f t="shared" si="0"/>
        <v>0</v>
      </c>
      <c r="C38" s="24"/>
      <c r="D38" s="25"/>
    </row>
    <row r="39" spans="1:4" s="9" customFormat="1" ht="44.25" customHeight="1" x14ac:dyDescent="0.25">
      <c r="A39" s="22">
        <v>32</v>
      </c>
      <c r="B39" s="23">
        <f t="shared" si="0"/>
        <v>0</v>
      </c>
      <c r="C39" s="24"/>
      <c r="D39" s="25"/>
    </row>
    <row r="40" spans="1:4" s="9" customFormat="1" ht="44.25" customHeight="1" x14ac:dyDescent="0.25">
      <c r="A40" s="22">
        <v>33</v>
      </c>
      <c r="B40" s="23">
        <f t="shared" si="0"/>
        <v>0</v>
      </c>
      <c r="C40" s="24"/>
      <c r="D40" s="25"/>
    </row>
    <row r="41" spans="1:4" s="9" customFormat="1" ht="44.25" customHeight="1" x14ac:dyDescent="0.25">
      <c r="A41" s="22">
        <v>34</v>
      </c>
      <c r="B41" s="23">
        <f t="shared" si="0"/>
        <v>0</v>
      </c>
      <c r="C41" s="24"/>
      <c r="D41" s="25"/>
    </row>
    <row r="42" spans="1:4" s="9" customFormat="1" ht="44.25" customHeight="1" x14ac:dyDescent="0.25">
      <c r="A42" s="22">
        <v>35</v>
      </c>
      <c r="B42" s="23">
        <f t="shared" si="0"/>
        <v>0</v>
      </c>
      <c r="C42" s="24"/>
      <c r="D42" s="25"/>
    </row>
    <row r="43" spans="1:4" s="9" customFormat="1" ht="44.25" customHeight="1" x14ac:dyDescent="0.25">
      <c r="A43" s="22">
        <v>36</v>
      </c>
      <c r="B43" s="23">
        <f t="shared" si="0"/>
        <v>0</v>
      </c>
      <c r="C43" s="24"/>
      <c r="D43" s="25"/>
    </row>
    <row r="44" spans="1:4" s="9" customFormat="1" ht="44.25" customHeight="1" x14ac:dyDescent="0.25">
      <c r="A44" s="22">
        <v>37</v>
      </c>
      <c r="B44" s="23">
        <f t="shared" si="0"/>
        <v>0</v>
      </c>
      <c r="C44" s="24"/>
      <c r="D44" s="25"/>
    </row>
    <row r="45" spans="1:4" s="9" customFormat="1" ht="44.25" customHeight="1" x14ac:dyDescent="0.25">
      <c r="A45" s="22">
        <v>38</v>
      </c>
      <c r="B45" s="23">
        <f t="shared" si="0"/>
        <v>0</v>
      </c>
      <c r="C45" s="24"/>
      <c r="D45" s="25"/>
    </row>
    <row r="46" spans="1:4" s="9" customFormat="1" ht="44.25" customHeight="1" x14ac:dyDescent="0.25">
      <c r="A46" s="22">
        <v>39</v>
      </c>
      <c r="B46" s="23">
        <f t="shared" si="0"/>
        <v>0</v>
      </c>
      <c r="C46" s="24"/>
      <c r="D46" s="25"/>
    </row>
    <row r="47" spans="1:4" s="9" customFormat="1" ht="44.25" customHeight="1" x14ac:dyDescent="0.25">
      <c r="A47" s="22">
        <v>40</v>
      </c>
      <c r="B47" s="23">
        <f t="shared" si="0"/>
        <v>0</v>
      </c>
      <c r="C47" s="24"/>
      <c r="D47" s="25"/>
    </row>
    <row r="48" spans="1:4" s="9" customFormat="1" ht="44.25" customHeight="1" x14ac:dyDescent="0.25">
      <c r="A48" s="22">
        <v>41</v>
      </c>
      <c r="B48" s="23">
        <f t="shared" si="0"/>
        <v>0</v>
      </c>
      <c r="C48" s="24"/>
      <c r="D48" s="25"/>
    </row>
    <row r="49" spans="1:4" s="9" customFormat="1" ht="44.25" customHeight="1" x14ac:dyDescent="0.25">
      <c r="A49" s="22">
        <v>42</v>
      </c>
      <c r="B49" s="23">
        <f t="shared" si="0"/>
        <v>0</v>
      </c>
      <c r="C49" s="24"/>
      <c r="D49" s="25"/>
    </row>
    <row r="50" spans="1:4" s="9" customFormat="1" ht="44.25" customHeight="1" x14ac:dyDescent="0.25">
      <c r="A50" s="22">
        <v>43</v>
      </c>
      <c r="B50" s="23">
        <f t="shared" si="0"/>
        <v>0</v>
      </c>
      <c r="C50" s="24"/>
      <c r="D50" s="25"/>
    </row>
    <row r="51" spans="1:4" s="9" customFormat="1" ht="44.25" customHeight="1" x14ac:dyDescent="0.25">
      <c r="A51" s="22">
        <v>44</v>
      </c>
      <c r="B51" s="23">
        <f t="shared" si="0"/>
        <v>0</v>
      </c>
      <c r="C51" s="24"/>
      <c r="D51" s="25"/>
    </row>
    <row r="52" spans="1:4" s="9" customFormat="1" ht="44.25" customHeight="1" x14ac:dyDescent="0.25">
      <c r="A52" s="22">
        <v>45</v>
      </c>
      <c r="B52" s="23">
        <f t="shared" si="0"/>
        <v>0</v>
      </c>
      <c r="C52" s="24"/>
      <c r="D52" s="25"/>
    </row>
    <row r="53" spans="1:4" s="9" customFormat="1" ht="44.25" customHeight="1" x14ac:dyDescent="0.25">
      <c r="A53" s="22">
        <v>46</v>
      </c>
      <c r="B53" s="23">
        <f t="shared" si="0"/>
        <v>0</v>
      </c>
      <c r="C53" s="24"/>
      <c r="D53" s="25"/>
    </row>
    <row r="54" spans="1:4" s="9" customFormat="1" ht="44.25" customHeight="1" x14ac:dyDescent="0.25">
      <c r="A54" s="22">
        <v>47</v>
      </c>
      <c r="B54" s="23">
        <f t="shared" si="0"/>
        <v>0</v>
      </c>
      <c r="C54" s="24"/>
      <c r="D54" s="25"/>
    </row>
    <row r="55" spans="1:4" s="9" customFormat="1" ht="44.25" customHeight="1" x14ac:dyDescent="0.25">
      <c r="A55" s="22">
        <v>48</v>
      </c>
      <c r="B55" s="23">
        <f t="shared" si="0"/>
        <v>0</v>
      </c>
      <c r="C55" s="24"/>
      <c r="D55" s="25"/>
    </row>
    <row r="56" spans="1:4" s="9" customFormat="1" ht="44.25" customHeight="1" x14ac:dyDescent="0.25">
      <c r="A56" s="22">
        <v>49</v>
      </c>
      <c r="B56" s="23">
        <f t="shared" si="0"/>
        <v>0</v>
      </c>
      <c r="C56" s="24"/>
      <c r="D56" s="25"/>
    </row>
    <row r="57" spans="1:4" s="10" customFormat="1" ht="44.25" customHeight="1" x14ac:dyDescent="0.25">
      <c r="A57" s="22">
        <v>50</v>
      </c>
      <c r="B57" s="23">
        <f t="shared" si="0"/>
        <v>0</v>
      </c>
      <c r="C57" s="24"/>
      <c r="D57" s="25"/>
    </row>
    <row r="58" spans="1:4" s="10" customFormat="1" ht="44.25" customHeight="1" x14ac:dyDescent="0.25">
      <c r="A58" s="22">
        <v>51</v>
      </c>
      <c r="B58" s="23">
        <f t="shared" si="0"/>
        <v>0</v>
      </c>
      <c r="C58" s="24"/>
      <c r="D58" s="25"/>
    </row>
    <row r="59" spans="1:4" s="10" customFormat="1" ht="44.25" customHeight="1" x14ac:dyDescent="0.25">
      <c r="A59" s="22">
        <v>52</v>
      </c>
      <c r="B59" s="23">
        <f t="shared" si="0"/>
        <v>0</v>
      </c>
      <c r="C59" s="24"/>
      <c r="D59" s="25"/>
    </row>
    <row r="60" spans="1:4" s="10" customFormat="1" ht="44.25" customHeight="1" x14ac:dyDescent="0.25">
      <c r="A60" s="22">
        <v>53</v>
      </c>
      <c r="B60" s="23">
        <f t="shared" si="0"/>
        <v>0</v>
      </c>
      <c r="C60" s="24"/>
      <c r="D60" s="25"/>
    </row>
    <row r="61" spans="1:4" s="10" customFormat="1" ht="44.25" customHeight="1" x14ac:dyDescent="0.25">
      <c r="A61" s="22">
        <v>54</v>
      </c>
      <c r="B61" s="23">
        <f t="shared" si="0"/>
        <v>0</v>
      </c>
      <c r="C61" s="24"/>
      <c r="D61" s="25"/>
    </row>
    <row r="62" spans="1:4" s="10" customFormat="1" ht="44.25" customHeight="1" x14ac:dyDescent="0.25">
      <c r="A62" s="22">
        <v>55</v>
      </c>
      <c r="B62" s="23">
        <f t="shared" si="0"/>
        <v>0</v>
      </c>
      <c r="C62" s="24"/>
      <c r="D62" s="25"/>
    </row>
    <row r="63" spans="1:4" s="10" customFormat="1" ht="44.25" customHeight="1" x14ac:dyDescent="0.25">
      <c r="A63" s="22">
        <v>56</v>
      </c>
      <c r="B63" s="23">
        <f t="shared" si="0"/>
        <v>0</v>
      </c>
      <c r="C63" s="24"/>
      <c r="D63" s="25"/>
    </row>
    <row r="64" spans="1:4" s="10" customFormat="1" ht="44.25" customHeight="1" x14ac:dyDescent="0.25">
      <c r="A64" s="22">
        <v>57</v>
      </c>
      <c r="B64" s="23">
        <f t="shared" si="0"/>
        <v>0</v>
      </c>
      <c r="C64" s="24"/>
      <c r="D64" s="25"/>
    </row>
    <row r="65" spans="1:4" s="10" customFormat="1" ht="44.25" customHeight="1" x14ac:dyDescent="0.25">
      <c r="A65" s="22">
        <v>58</v>
      </c>
      <c r="B65" s="23">
        <f t="shared" si="0"/>
        <v>0</v>
      </c>
      <c r="C65" s="24"/>
      <c r="D65" s="25"/>
    </row>
    <row r="66" spans="1:4" s="10" customFormat="1" ht="44.25" customHeight="1" x14ac:dyDescent="0.25">
      <c r="A66" s="22">
        <v>59</v>
      </c>
      <c r="B66" s="23">
        <f t="shared" si="0"/>
        <v>0</v>
      </c>
      <c r="C66" s="24"/>
      <c r="D66" s="25"/>
    </row>
    <row r="67" spans="1:4" s="10" customFormat="1" ht="44.25" customHeight="1" x14ac:dyDescent="0.25">
      <c r="A67" s="22">
        <v>60</v>
      </c>
      <c r="B67" s="23">
        <f t="shared" si="0"/>
        <v>0</v>
      </c>
      <c r="C67" s="24"/>
      <c r="D67" s="25"/>
    </row>
    <row r="68" spans="1:4" s="10" customFormat="1" ht="44.25" customHeight="1" x14ac:dyDescent="0.25">
      <c r="A68" s="22">
        <v>61</v>
      </c>
      <c r="B68" s="23">
        <f t="shared" si="0"/>
        <v>0</v>
      </c>
      <c r="C68" s="24"/>
      <c r="D68" s="25"/>
    </row>
    <row r="69" spans="1:4" s="10" customFormat="1" ht="44.25" customHeight="1" x14ac:dyDescent="0.25">
      <c r="A69" s="22">
        <v>62</v>
      </c>
      <c r="B69" s="23">
        <f t="shared" si="0"/>
        <v>0</v>
      </c>
      <c r="C69" s="24"/>
      <c r="D69" s="25"/>
    </row>
    <row r="70" spans="1:4" s="10" customFormat="1" ht="44.25" customHeight="1" x14ac:dyDescent="0.25">
      <c r="A70" s="22">
        <v>63</v>
      </c>
      <c r="B70" s="23">
        <f t="shared" si="0"/>
        <v>0</v>
      </c>
      <c r="C70" s="24"/>
      <c r="D70" s="25"/>
    </row>
    <row r="71" spans="1:4" s="10" customFormat="1" ht="44.25" customHeight="1" x14ac:dyDescent="0.25">
      <c r="A71" s="22">
        <v>64</v>
      </c>
      <c r="B71" s="23">
        <f t="shared" si="0"/>
        <v>0</v>
      </c>
      <c r="C71" s="24"/>
      <c r="D71" s="25"/>
    </row>
    <row r="72" spans="1:4" s="10" customFormat="1" ht="44.25" customHeight="1" x14ac:dyDescent="0.25">
      <c r="A72" s="22">
        <v>65</v>
      </c>
      <c r="B72" s="23">
        <f t="shared" si="0"/>
        <v>0</v>
      </c>
      <c r="C72" s="24"/>
      <c r="D72" s="25"/>
    </row>
    <row r="73" spans="1:4" s="10" customFormat="1" ht="44.25" customHeight="1" x14ac:dyDescent="0.25">
      <c r="A73" s="22">
        <v>66</v>
      </c>
      <c r="B73" s="23">
        <f t="shared" ref="B73:B82" si="1">$C$4</f>
        <v>0</v>
      </c>
      <c r="C73" s="24"/>
      <c r="D73" s="25"/>
    </row>
    <row r="74" spans="1:4" s="10" customFormat="1" ht="44.25" customHeight="1" x14ac:dyDescent="0.25">
      <c r="A74" s="22">
        <v>67</v>
      </c>
      <c r="B74" s="23">
        <f t="shared" si="1"/>
        <v>0</v>
      </c>
      <c r="C74" s="24"/>
      <c r="D74" s="25"/>
    </row>
    <row r="75" spans="1:4" s="10" customFormat="1" ht="44.25" customHeight="1" x14ac:dyDescent="0.25">
      <c r="A75" s="22">
        <v>68</v>
      </c>
      <c r="B75" s="23">
        <f t="shared" si="1"/>
        <v>0</v>
      </c>
      <c r="C75" s="24"/>
      <c r="D75" s="25"/>
    </row>
    <row r="76" spans="1:4" s="10" customFormat="1" ht="44.25" customHeight="1" x14ac:dyDescent="0.25">
      <c r="A76" s="22">
        <v>69</v>
      </c>
      <c r="B76" s="23">
        <f t="shared" si="1"/>
        <v>0</v>
      </c>
      <c r="C76" s="24"/>
      <c r="D76" s="25"/>
    </row>
    <row r="77" spans="1:4" s="10" customFormat="1" ht="44.25" customHeight="1" x14ac:dyDescent="0.25">
      <c r="A77" s="22">
        <v>70</v>
      </c>
      <c r="B77" s="23">
        <f t="shared" si="1"/>
        <v>0</v>
      </c>
      <c r="C77" s="24"/>
      <c r="D77" s="25"/>
    </row>
    <row r="78" spans="1:4" s="10" customFormat="1" ht="44.25" customHeight="1" x14ac:dyDescent="0.25">
      <c r="A78" s="22">
        <v>71</v>
      </c>
      <c r="B78" s="23">
        <f t="shared" si="1"/>
        <v>0</v>
      </c>
      <c r="C78" s="24"/>
      <c r="D78" s="25"/>
    </row>
    <row r="79" spans="1:4" s="10" customFormat="1" ht="44.25" customHeight="1" x14ac:dyDescent="0.25">
      <c r="A79" s="22">
        <v>72</v>
      </c>
      <c r="B79" s="23">
        <f t="shared" si="1"/>
        <v>0</v>
      </c>
      <c r="C79" s="24"/>
      <c r="D79" s="25"/>
    </row>
    <row r="80" spans="1:4" s="10" customFormat="1" ht="44.25" customHeight="1" x14ac:dyDescent="0.25">
      <c r="A80" s="22">
        <v>73</v>
      </c>
      <c r="B80" s="23">
        <f t="shared" si="1"/>
        <v>0</v>
      </c>
      <c r="C80" s="24"/>
      <c r="D80" s="25"/>
    </row>
    <row r="81" spans="1:4" s="10" customFormat="1" ht="44.25" customHeight="1" x14ac:dyDescent="0.25">
      <c r="A81" s="22">
        <v>74</v>
      </c>
      <c r="B81" s="23">
        <f t="shared" si="1"/>
        <v>0</v>
      </c>
      <c r="C81" s="24"/>
      <c r="D81" s="25"/>
    </row>
    <row r="82" spans="1:4" s="10" customFormat="1" ht="44.25" customHeight="1" x14ac:dyDescent="0.25">
      <c r="A82" s="22">
        <v>75</v>
      </c>
      <c r="B82" s="23">
        <f t="shared" si="1"/>
        <v>0</v>
      </c>
      <c r="C82" s="24"/>
      <c r="D82" s="25"/>
    </row>
  </sheetData>
  <sheetProtection formatRows="0" insertRows="0" selectLockedCells="1" autoFilter="0"/>
  <mergeCells count="9">
    <mergeCell ref="A6:D6"/>
    <mergeCell ref="A1:D1"/>
    <mergeCell ref="A2:D2"/>
    <mergeCell ref="C3:D3"/>
    <mergeCell ref="C4:D4"/>
    <mergeCell ref="C5:D5"/>
    <mergeCell ref="A3:B3"/>
    <mergeCell ref="A4:B4"/>
    <mergeCell ref="A5:B5"/>
  </mergeCells>
  <phoneticPr fontId="1" type="noConversion"/>
  <pageMargins left="0.19685039370078741" right="0.19685039370078741" top="0.39370078740157483" bottom="0.78740157480314965" header="0.51181102362204722" footer="0.51181102362204722"/>
  <pageSetup paperSize="9" scale="65" fitToHeight="0" orientation="landscape" r:id="rId1"/>
  <headerFooter alignWithMargins="0">
    <oddFooter>&amp;L&amp;P van &amp;N&amp;R&amp;F</oddFooter>
  </headerFooter>
  <rowBreaks count="1" manualBreakCount="1">
    <brk id="22"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EF8FA85-DE60-4537-AD2C-40D2E46E7E6F}">
          <x14:formula1>
            <xm:f>Validatie!$D$1:$D$80</xm:f>
          </x14:formula1>
          <xm:sqref>C8:C82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45474-07A0-4C5A-BD9B-F9581217D2B5}">
  <sheetPr>
    <tabColor theme="9" tint="-0.499984740745262"/>
  </sheetPr>
  <dimension ref="A1:D77"/>
  <sheetViews>
    <sheetView showGridLines="0" zoomScaleNormal="100" workbookViewId="0">
      <selection sqref="A1:C77"/>
    </sheetView>
  </sheetViews>
  <sheetFormatPr defaultRowHeight="13.2" x14ac:dyDescent="0.25"/>
  <cols>
    <col min="1" max="1" width="12.109375" customWidth="1"/>
    <col min="2" max="2" width="90.5546875" style="14" customWidth="1"/>
    <col min="3" max="3" width="2.88671875" style="14" customWidth="1"/>
    <col min="4" max="4" width="49" customWidth="1"/>
    <col min="8" max="8" width="54.77734375" customWidth="1"/>
  </cols>
  <sheetData>
    <row r="1" spans="1:4" s="15" customFormat="1" ht="15" customHeight="1" x14ac:dyDescent="0.25">
      <c r="A1" s="17" t="s">
        <v>103</v>
      </c>
      <c r="B1"/>
      <c r="C1"/>
      <c r="D1" t="s">
        <v>37</v>
      </c>
    </row>
    <row r="2" spans="1:4" s="15" customFormat="1" ht="15" customHeight="1" x14ac:dyDescent="0.25">
      <c r="A2" s="13">
        <v>1</v>
      </c>
      <c r="B2" s="13" t="s">
        <v>38</v>
      </c>
      <c r="C2" s="13">
        <v>6</v>
      </c>
      <c r="D2" s="16" t="str">
        <f>CONCATENATE(A2,"  ",B2)</f>
        <v>1  Contracting Authority and Contract</v>
      </c>
    </row>
    <row r="3" spans="1:4" s="15" customFormat="1" ht="15" customHeight="1" x14ac:dyDescent="0.25">
      <c r="A3" s="12" t="s">
        <v>0</v>
      </c>
      <c r="B3" s="12" t="s">
        <v>1</v>
      </c>
      <c r="C3" s="12">
        <v>6</v>
      </c>
      <c r="D3" s="16" t="str">
        <f t="shared" ref="D3:D64" si="0">CONCATENATE(A3,"  ",B3)</f>
        <v>1.1  TNO</v>
      </c>
    </row>
    <row r="4" spans="1:4" s="15" customFormat="1" ht="15" customHeight="1" x14ac:dyDescent="0.25">
      <c r="A4" s="12" t="s">
        <v>2</v>
      </c>
      <c r="B4" s="12" t="s">
        <v>39</v>
      </c>
      <c r="C4" s="12">
        <v>6</v>
      </c>
      <c r="D4" s="16" t="str">
        <f t="shared" si="0"/>
        <v>1.2  The TNO organisation</v>
      </c>
    </row>
    <row r="5" spans="1:4" s="15" customFormat="1" ht="15" customHeight="1" x14ac:dyDescent="0.25">
      <c r="A5" s="12" t="s">
        <v>3</v>
      </c>
      <c r="B5" s="12" t="s">
        <v>139</v>
      </c>
      <c r="C5" s="12">
        <v>7</v>
      </c>
      <c r="D5" s="16" t="str">
        <f t="shared" si="0"/>
        <v>1.3  Current situation and outlook</v>
      </c>
    </row>
    <row r="6" spans="1:4" s="15" customFormat="1" ht="15" customHeight="1" x14ac:dyDescent="0.25">
      <c r="A6" s="12" t="s">
        <v>104</v>
      </c>
      <c r="B6" s="12" t="s">
        <v>40</v>
      </c>
      <c r="C6" s="12">
        <v>7</v>
      </c>
      <c r="D6" s="16" t="str">
        <f t="shared" si="0"/>
        <v>1.4  Purpose of the Tender</v>
      </c>
    </row>
    <row r="7" spans="1:4" s="15" customFormat="1" ht="15" customHeight="1" x14ac:dyDescent="0.25">
      <c r="A7" s="12" t="s">
        <v>106</v>
      </c>
      <c r="B7" s="12" t="s">
        <v>105</v>
      </c>
      <c r="C7" s="12">
        <v>7</v>
      </c>
      <c r="D7" s="16" t="str">
        <f t="shared" si="0"/>
        <v>1.5  Term of the Contract</v>
      </c>
    </row>
    <row r="8" spans="1:4" s="15" customFormat="1" ht="15" customHeight="1" x14ac:dyDescent="0.25">
      <c r="A8" s="12" t="s">
        <v>107</v>
      </c>
      <c r="B8" s="12" t="s">
        <v>108</v>
      </c>
      <c r="C8" s="12">
        <v>7</v>
      </c>
      <c r="D8" s="16" t="str">
        <f t="shared" si="0"/>
        <v>1.6  Objective, scope and content of the proposed Contract</v>
      </c>
    </row>
    <row r="9" spans="1:4" s="15" customFormat="1" ht="15" customHeight="1" x14ac:dyDescent="0.25">
      <c r="A9" s="12" t="s">
        <v>140</v>
      </c>
      <c r="B9" s="12" t="s">
        <v>41</v>
      </c>
      <c r="C9" s="12">
        <v>7</v>
      </c>
      <c r="D9" s="16" t="str">
        <f t="shared" si="0"/>
        <v>1.7  Maintenance/Services</v>
      </c>
    </row>
    <row r="10" spans="1:4" s="15" customFormat="1" ht="15" customHeight="1" x14ac:dyDescent="0.25">
      <c r="A10" s="12" t="s">
        <v>141</v>
      </c>
      <c r="B10" s="12" t="s">
        <v>142</v>
      </c>
      <c r="C10" s="12">
        <v>8</v>
      </c>
      <c r="D10" s="16" t="str">
        <f t="shared" si="0"/>
        <v>1.8  Socially responsible procurement</v>
      </c>
    </row>
    <row r="11" spans="1:4" s="15" customFormat="1" ht="15" customHeight="1" x14ac:dyDescent="0.25">
      <c r="A11" s="13">
        <v>2</v>
      </c>
      <c r="B11" s="13" t="s">
        <v>42</v>
      </c>
      <c r="C11" s="13">
        <v>9</v>
      </c>
      <c r="D11" s="16" t="str">
        <f t="shared" si="0"/>
        <v>2  Procurement Procedure</v>
      </c>
    </row>
    <row r="12" spans="1:4" s="15" customFormat="1" ht="15" customHeight="1" x14ac:dyDescent="0.25">
      <c r="A12" s="12" t="s">
        <v>4</v>
      </c>
      <c r="B12" s="12" t="s">
        <v>43</v>
      </c>
      <c r="C12" s="12">
        <v>9</v>
      </c>
      <c r="D12" s="16" t="str">
        <f t="shared" si="0"/>
        <v>2.1  Schedule for the Procurement Procedure</v>
      </c>
    </row>
    <row r="13" spans="1:4" s="15" customFormat="1" ht="15" customHeight="1" x14ac:dyDescent="0.25">
      <c r="A13" s="12" t="s">
        <v>5</v>
      </c>
      <c r="B13" s="12" t="s">
        <v>44</v>
      </c>
      <c r="C13" s="12">
        <v>9</v>
      </c>
      <c r="D13" s="16" t="str">
        <f t="shared" si="0"/>
        <v>2.2  Tender conditions</v>
      </c>
    </row>
    <row r="14" spans="1:4" s="15" customFormat="1" x14ac:dyDescent="0.25">
      <c r="A14" s="12" t="s">
        <v>109</v>
      </c>
      <c r="B14" s="12" t="s">
        <v>45</v>
      </c>
      <c r="C14" s="12">
        <v>9</v>
      </c>
      <c r="D14" s="16" t="str">
        <f t="shared" si="0"/>
        <v>2.2.1  Agreement</v>
      </c>
    </row>
    <row r="15" spans="1:4" s="15" customFormat="1" x14ac:dyDescent="0.25">
      <c r="A15" s="12" t="s">
        <v>110</v>
      </c>
      <c r="B15" s="12" t="s">
        <v>9</v>
      </c>
      <c r="C15" s="12">
        <v>9</v>
      </c>
      <c r="D15" s="16" t="str">
        <f t="shared" si="0"/>
        <v>2.2.2  Formats</v>
      </c>
    </row>
    <row r="16" spans="1:4" s="15" customFormat="1" x14ac:dyDescent="0.25">
      <c r="A16" s="12" t="s">
        <v>111</v>
      </c>
      <c r="B16" s="12" t="s">
        <v>46</v>
      </c>
      <c r="C16" s="12">
        <v>9</v>
      </c>
      <c r="D16" s="16" t="str">
        <f t="shared" si="0"/>
        <v>2.2.3  European Single Procurement Document (ESPD)</v>
      </c>
    </row>
    <row r="17" spans="1:4" s="15" customFormat="1" x14ac:dyDescent="0.25">
      <c r="A17" s="12" t="s">
        <v>112</v>
      </c>
      <c r="B17" s="12" t="s">
        <v>47</v>
      </c>
      <c r="C17" s="12">
        <v>9</v>
      </c>
      <c r="D17" s="16" t="str">
        <f t="shared" si="0"/>
        <v>2.2.4  Precedence of Procurement Documents</v>
      </c>
    </row>
    <row r="18" spans="1:4" s="15" customFormat="1" x14ac:dyDescent="0.25">
      <c r="A18" s="12" t="s">
        <v>113</v>
      </c>
      <c r="B18" s="12" t="s">
        <v>48</v>
      </c>
      <c r="C18" s="12">
        <v>10</v>
      </c>
      <c r="D18" s="16" t="str">
        <f t="shared" si="0"/>
        <v>2.2.5  Contact person and communication</v>
      </c>
    </row>
    <row r="19" spans="1:4" s="15" customFormat="1" x14ac:dyDescent="0.25">
      <c r="A19" s="12" t="s">
        <v>114</v>
      </c>
      <c r="B19" s="12" t="s">
        <v>49</v>
      </c>
      <c r="C19" s="12">
        <v>10</v>
      </c>
      <c r="D19" s="16" t="str">
        <f t="shared" si="0"/>
        <v>2.2.6  Language</v>
      </c>
    </row>
    <row r="20" spans="1:4" s="15" customFormat="1" x14ac:dyDescent="0.25">
      <c r="A20" s="12" t="s">
        <v>115</v>
      </c>
      <c r="B20" s="12" t="s">
        <v>50</v>
      </c>
      <c r="C20" s="12">
        <v>10</v>
      </c>
      <c r="D20" s="16" t="str">
        <f t="shared" si="0"/>
        <v>2.2.7  Single Tender</v>
      </c>
    </row>
    <row r="21" spans="1:4" s="15" customFormat="1" x14ac:dyDescent="0.25">
      <c r="A21" s="12" t="s">
        <v>116</v>
      </c>
      <c r="B21" s="12" t="s">
        <v>51</v>
      </c>
      <c r="C21" s="12">
        <v>10</v>
      </c>
      <c r="D21" s="16" t="str">
        <f t="shared" si="0"/>
        <v>2.2.8  Combination</v>
      </c>
    </row>
    <row r="22" spans="1:4" s="15" customFormat="1" x14ac:dyDescent="0.25">
      <c r="A22" s="12" t="s">
        <v>117</v>
      </c>
      <c r="B22" s="12" t="s">
        <v>52</v>
      </c>
      <c r="C22" s="12">
        <v>10</v>
      </c>
      <c r="D22" s="16" t="str">
        <f t="shared" si="0"/>
        <v>2.2.9  Subcontracting</v>
      </c>
    </row>
    <row r="23" spans="1:4" s="15" customFormat="1" x14ac:dyDescent="0.25">
      <c r="A23" s="12" t="s">
        <v>118</v>
      </c>
      <c r="B23" s="12" t="s">
        <v>53</v>
      </c>
      <c r="C23" s="12">
        <v>11</v>
      </c>
      <c r="D23" s="16" t="str">
        <f t="shared" si="0"/>
        <v>2.2.10  Reliance on Third Party resources?</v>
      </c>
    </row>
    <row r="24" spans="1:4" s="15" customFormat="1" x14ac:dyDescent="0.25">
      <c r="A24" s="12" t="s">
        <v>119</v>
      </c>
      <c r="B24" s="12" t="s">
        <v>54</v>
      </c>
      <c r="C24" s="12">
        <v>12</v>
      </c>
      <c r="D24" s="16" t="str">
        <f t="shared" si="0"/>
        <v>2.2.11  Variants</v>
      </c>
    </row>
    <row r="25" spans="1:4" s="15" customFormat="1" x14ac:dyDescent="0.25">
      <c r="A25" s="12" t="s">
        <v>120</v>
      </c>
      <c r="B25" s="12" t="s">
        <v>55</v>
      </c>
      <c r="C25" s="12">
        <v>12</v>
      </c>
      <c r="D25" s="16" t="str">
        <f t="shared" si="0"/>
        <v>2.2.12  "Or equivalent"</v>
      </c>
    </row>
    <row r="26" spans="1:4" s="15" customFormat="1" x14ac:dyDescent="0.25">
      <c r="A26" s="12" t="s">
        <v>121</v>
      </c>
      <c r="B26" s="12" t="s">
        <v>56</v>
      </c>
      <c r="C26" s="12">
        <v>12</v>
      </c>
      <c r="D26" s="16" t="str">
        <f t="shared" si="0"/>
        <v>2.2.13  Rights reserved by TNO</v>
      </c>
    </row>
    <row r="27" spans="1:4" s="15" customFormat="1" x14ac:dyDescent="0.25">
      <c r="A27" s="12" t="s">
        <v>122</v>
      </c>
      <c r="B27" s="12" t="s">
        <v>57</v>
      </c>
      <c r="C27" s="12">
        <v>12</v>
      </c>
      <c r="D27" s="16" t="str">
        <f t="shared" si="0"/>
        <v>2.2.14  Confidentiality</v>
      </c>
    </row>
    <row r="28" spans="1:4" s="15" customFormat="1" x14ac:dyDescent="0.25">
      <c r="A28" s="12" t="s">
        <v>123</v>
      </c>
      <c r="B28" s="12" t="s">
        <v>58</v>
      </c>
      <c r="C28" s="12">
        <v>12</v>
      </c>
      <c r="D28" s="16" t="str">
        <f t="shared" si="0"/>
        <v>2.2.15  Distortion of competition</v>
      </c>
    </row>
    <row r="29" spans="1:4" s="15" customFormat="1" x14ac:dyDescent="0.25">
      <c r="A29" s="12" t="s">
        <v>124</v>
      </c>
      <c r="B29" s="12" t="s">
        <v>59</v>
      </c>
      <c r="C29" s="12">
        <v>12</v>
      </c>
      <c r="D29" s="16" t="str">
        <f t="shared" si="0"/>
        <v>2.2.16  Withdrawal by Tenderer</v>
      </c>
    </row>
    <row r="30" spans="1:4" s="15" customFormat="1" x14ac:dyDescent="0.25">
      <c r="A30" s="12" t="s">
        <v>125</v>
      </c>
      <c r="B30" s="12" t="s">
        <v>60</v>
      </c>
      <c r="C30" s="12">
        <v>13</v>
      </c>
      <c r="D30" s="16" t="str">
        <f t="shared" si="0"/>
        <v>2.2.17  Period of validity</v>
      </c>
    </row>
    <row r="31" spans="1:4" s="15" customFormat="1" x14ac:dyDescent="0.25">
      <c r="A31" s="12" t="s">
        <v>126</v>
      </c>
      <c r="B31" s="12" t="s">
        <v>61</v>
      </c>
      <c r="C31" s="12">
        <v>13</v>
      </c>
      <c r="D31" s="16" t="str">
        <f t="shared" si="0"/>
        <v>2.2.18  Contract terms</v>
      </c>
    </row>
    <row r="32" spans="1:4" s="15" customFormat="1" x14ac:dyDescent="0.25">
      <c r="A32" s="12" t="s">
        <v>127</v>
      </c>
      <c r="B32" s="12" t="s">
        <v>62</v>
      </c>
      <c r="C32" s="12">
        <v>13</v>
      </c>
      <c r="D32" s="16" t="str">
        <f t="shared" si="0"/>
        <v>2.2.19  Conditional Tender</v>
      </c>
    </row>
    <row r="33" spans="1:4" s="15" customFormat="1" x14ac:dyDescent="0.25">
      <c r="A33" s="12" t="s">
        <v>128</v>
      </c>
      <c r="B33" s="12" t="s">
        <v>63</v>
      </c>
      <c r="C33" s="12">
        <v>13</v>
      </c>
      <c r="D33" s="16" t="str">
        <f t="shared" si="0"/>
        <v>2.2.20  Legally valid signature</v>
      </c>
    </row>
    <row r="34" spans="1:4" s="15" customFormat="1" x14ac:dyDescent="0.25">
      <c r="A34" s="12" t="s">
        <v>129</v>
      </c>
      <c r="B34" s="12" t="s">
        <v>64</v>
      </c>
      <c r="C34" s="12">
        <v>13</v>
      </c>
      <c r="D34" s="16" t="str">
        <f t="shared" si="0"/>
        <v>2.2.21  Reimbursement of expenses incurred in submitting the Tender</v>
      </c>
    </row>
    <row r="35" spans="1:4" s="15" customFormat="1" x14ac:dyDescent="0.25">
      <c r="A35" s="12" t="s">
        <v>130</v>
      </c>
      <c r="B35" s="12" t="s">
        <v>65</v>
      </c>
      <c r="C35" s="12">
        <v>13</v>
      </c>
      <c r="D35" s="16" t="str">
        <f t="shared" si="0"/>
        <v>2.2.22  Statement of prices and expenses</v>
      </c>
    </row>
    <row r="36" spans="1:4" s="15" customFormat="1" x14ac:dyDescent="0.25">
      <c r="A36" s="12" t="s">
        <v>131</v>
      </c>
      <c r="B36" s="12" t="s">
        <v>66</v>
      </c>
      <c r="C36" s="12">
        <v>13</v>
      </c>
      <c r="D36" s="16" t="str">
        <f t="shared" si="0"/>
        <v>2.2.23  Publicity</v>
      </c>
    </row>
    <row r="37" spans="1:4" s="15" customFormat="1" x14ac:dyDescent="0.25">
      <c r="A37" s="12" t="s">
        <v>132</v>
      </c>
      <c r="B37" s="12" t="s">
        <v>67</v>
      </c>
      <c r="C37" s="12">
        <v>14</v>
      </c>
      <c r="D37" s="16" t="str">
        <f t="shared" si="0"/>
        <v>2.2.24  Intellectual property</v>
      </c>
    </row>
    <row r="38" spans="1:4" s="15" customFormat="1" x14ac:dyDescent="0.25">
      <c r="A38" s="12" t="s">
        <v>133</v>
      </c>
      <c r="B38" s="12" t="s">
        <v>68</v>
      </c>
      <c r="C38" s="12">
        <v>14</v>
      </c>
      <c r="D38" s="16" t="str">
        <f t="shared" si="0"/>
        <v>2.2.25  TNO logo</v>
      </c>
    </row>
    <row r="39" spans="1:4" s="15" customFormat="1" x14ac:dyDescent="0.25">
      <c r="A39" s="12" t="s">
        <v>8</v>
      </c>
      <c r="B39" s="12" t="s">
        <v>69</v>
      </c>
      <c r="C39" s="12">
        <v>14</v>
      </c>
      <c r="D39" s="16" t="str">
        <f t="shared" si="0"/>
        <v>2.3  Further information (questions)</v>
      </c>
    </row>
    <row r="40" spans="1:4" s="15" customFormat="1" x14ac:dyDescent="0.25">
      <c r="A40" s="12" t="s">
        <v>10</v>
      </c>
      <c r="B40" s="12" t="s">
        <v>70</v>
      </c>
      <c r="C40" s="12">
        <v>14</v>
      </c>
      <c r="D40" s="16" t="str">
        <f t="shared" si="0"/>
        <v>2.4  Applicable law and disputes</v>
      </c>
    </row>
    <row r="41" spans="1:4" s="15" customFormat="1" x14ac:dyDescent="0.25">
      <c r="A41" s="12" t="s">
        <v>11</v>
      </c>
      <c r="B41" s="12" t="s">
        <v>71</v>
      </c>
      <c r="C41" s="12">
        <v>15</v>
      </c>
      <c r="D41" s="16" t="str">
        <f t="shared" si="0"/>
        <v>2.5  Submission of the Tender</v>
      </c>
    </row>
    <row r="42" spans="1:4" s="15" customFormat="1" x14ac:dyDescent="0.25">
      <c r="A42" s="12" t="s">
        <v>12</v>
      </c>
      <c r="B42" s="12" t="s">
        <v>72</v>
      </c>
      <c r="C42" s="12">
        <v>15</v>
      </c>
      <c r="D42" s="16" t="str">
        <f t="shared" si="0"/>
        <v>2.5.1  Digital tendering</v>
      </c>
    </row>
    <row r="43" spans="1:4" s="15" customFormat="1" x14ac:dyDescent="0.25">
      <c r="A43" s="12" t="s">
        <v>134</v>
      </c>
      <c r="B43" s="12" t="s">
        <v>73</v>
      </c>
      <c r="C43" s="12">
        <v>16</v>
      </c>
      <c r="D43" s="16" t="str">
        <f t="shared" si="0"/>
        <v>2.5.2  Sending and grading Tender</v>
      </c>
    </row>
    <row r="44" spans="1:4" s="15" customFormat="1" x14ac:dyDescent="0.25">
      <c r="A44" s="13">
        <v>3</v>
      </c>
      <c r="B44" s="13" t="s">
        <v>74</v>
      </c>
      <c r="C44" s="13">
        <v>17</v>
      </c>
      <c r="D44" s="16" t="str">
        <f t="shared" si="0"/>
        <v>3  Assessment of Tenderers and Tenders</v>
      </c>
    </row>
    <row r="45" spans="1:4" s="15" customFormat="1" x14ac:dyDescent="0.25">
      <c r="A45" s="12" t="s">
        <v>6</v>
      </c>
      <c r="B45" s="12" t="s">
        <v>75</v>
      </c>
      <c r="C45" s="12">
        <v>17</v>
      </c>
      <c r="D45" s="16" t="str">
        <f t="shared" si="0"/>
        <v>3.1  Assessment team</v>
      </c>
    </row>
    <row r="46" spans="1:4" s="15" customFormat="1" x14ac:dyDescent="0.25">
      <c r="A46" s="12" t="s">
        <v>7</v>
      </c>
      <c r="B46" s="12" t="s">
        <v>76</v>
      </c>
      <c r="C46" s="12">
        <v>17</v>
      </c>
      <c r="D46" s="16" t="str">
        <f t="shared" si="0"/>
        <v>3.2  Assessment procedure</v>
      </c>
    </row>
    <row r="47" spans="1:4" s="15" customFormat="1" x14ac:dyDescent="0.25">
      <c r="A47" s="13">
        <v>4</v>
      </c>
      <c r="B47" s="13" t="s">
        <v>77</v>
      </c>
      <c r="C47" s="13">
        <v>18</v>
      </c>
      <c r="D47" s="16" t="str">
        <f t="shared" si="0"/>
        <v>4  Assessment of timeliness, formal requirements and completeness</v>
      </c>
    </row>
    <row r="48" spans="1:4" x14ac:dyDescent="0.25">
      <c r="A48" s="12" t="s">
        <v>13</v>
      </c>
      <c r="B48" s="12" t="s">
        <v>78</v>
      </c>
      <c r="C48" s="12">
        <v>18</v>
      </c>
      <c r="D48" s="16" t="str">
        <f t="shared" si="0"/>
        <v>4.1  Assessing timeliness of submission</v>
      </c>
    </row>
    <row r="49" spans="1:4" x14ac:dyDescent="0.25">
      <c r="A49" s="12" t="s">
        <v>14</v>
      </c>
      <c r="B49" s="12" t="s">
        <v>79</v>
      </c>
      <c r="C49" s="12">
        <v>18</v>
      </c>
      <c r="D49" s="16" t="str">
        <f t="shared" si="0"/>
        <v>4.2  Assessing for other formal requirements and completeness</v>
      </c>
    </row>
    <row r="50" spans="1:4" x14ac:dyDescent="0.25">
      <c r="A50" s="13">
        <v>5</v>
      </c>
      <c r="B50" s="13" t="s">
        <v>80</v>
      </c>
      <c r="C50" s="13">
        <v>19</v>
      </c>
      <c r="D50" s="16" t="str">
        <f t="shared" si="0"/>
        <v>5  Assessment of Grounds for Exclusion and Suitability Requirements</v>
      </c>
    </row>
    <row r="51" spans="1:4" x14ac:dyDescent="0.25">
      <c r="A51" s="12" t="s">
        <v>15</v>
      </c>
      <c r="B51" s="12" t="s">
        <v>81</v>
      </c>
      <c r="C51" s="12">
        <v>19</v>
      </c>
      <c r="D51" s="16" t="str">
        <f t="shared" si="0"/>
        <v>5.1  Assessing Grounds of Exclusion</v>
      </c>
    </row>
    <row r="52" spans="1:4" x14ac:dyDescent="0.25">
      <c r="A52" s="12" t="s">
        <v>16</v>
      </c>
      <c r="B52" s="12" t="s">
        <v>82</v>
      </c>
      <c r="C52" s="12">
        <v>19</v>
      </c>
      <c r="D52" s="16" t="str">
        <f t="shared" si="0"/>
        <v>5.2  Assessing Suitability Requirements</v>
      </c>
    </row>
    <row r="53" spans="1:4" x14ac:dyDescent="0.25">
      <c r="A53" s="12" t="s">
        <v>17</v>
      </c>
      <c r="B53" s="12" t="s">
        <v>83</v>
      </c>
      <c r="C53" s="12">
        <v>19</v>
      </c>
      <c r="D53" s="16" t="str">
        <f t="shared" si="0"/>
        <v>5.2.1  Financial and economic standing</v>
      </c>
    </row>
    <row r="54" spans="1:4" x14ac:dyDescent="0.25">
      <c r="A54" s="12" t="s">
        <v>135</v>
      </c>
      <c r="B54" s="12" t="s">
        <v>84</v>
      </c>
      <c r="C54" s="12">
        <v>19</v>
      </c>
      <c r="D54" s="16" t="str">
        <f t="shared" si="0"/>
        <v>5.2.1.1  Insurance</v>
      </c>
    </row>
    <row r="55" spans="1:4" x14ac:dyDescent="0.25">
      <c r="A55" s="12" t="s">
        <v>18</v>
      </c>
      <c r="B55" s="12" t="s">
        <v>85</v>
      </c>
      <c r="C55" s="12">
        <v>20</v>
      </c>
      <c r="D55" s="16" t="str">
        <f t="shared" si="0"/>
        <v>5.2.2  Technical and professional competence</v>
      </c>
    </row>
    <row r="56" spans="1:4" x14ac:dyDescent="0.25">
      <c r="A56" s="12" t="s">
        <v>136</v>
      </c>
      <c r="B56" s="12" t="s">
        <v>86</v>
      </c>
      <c r="C56" s="12">
        <v>20</v>
      </c>
      <c r="D56" s="16" t="str">
        <f t="shared" si="0"/>
        <v>5.2.2.1  Reference projects</v>
      </c>
    </row>
    <row r="57" spans="1:4" x14ac:dyDescent="0.25">
      <c r="A57" s="12" t="s">
        <v>19</v>
      </c>
      <c r="B57" s="12" t="s">
        <v>87</v>
      </c>
      <c r="C57" s="12">
        <v>20</v>
      </c>
      <c r="D57" s="16" t="str">
        <f t="shared" si="0"/>
        <v>5.2.3  Professional competence</v>
      </c>
    </row>
    <row r="58" spans="1:4" x14ac:dyDescent="0.25">
      <c r="A58" s="12" t="s">
        <v>88</v>
      </c>
      <c r="B58" s="12" t="s">
        <v>89</v>
      </c>
      <c r="C58" s="12">
        <v>21</v>
      </c>
      <c r="D58" s="16" t="str">
        <f t="shared" si="0"/>
        <v>5.2.4  Legal suitability to perform an assignment</v>
      </c>
    </row>
    <row r="59" spans="1:4" x14ac:dyDescent="0.25">
      <c r="A59" s="13">
        <v>6</v>
      </c>
      <c r="B59" s="13" t="s">
        <v>90</v>
      </c>
      <c r="C59" s="13">
        <v>22</v>
      </c>
      <c r="D59" s="16" t="str">
        <f t="shared" si="0"/>
        <v>6  Assessment of Award Criterion</v>
      </c>
    </row>
    <row r="60" spans="1:4" x14ac:dyDescent="0.25">
      <c r="A60" s="12" t="s">
        <v>20</v>
      </c>
      <c r="B60" s="12" t="s">
        <v>91</v>
      </c>
      <c r="C60" s="12">
        <v>22</v>
      </c>
      <c r="D60" s="16" t="str">
        <f t="shared" si="0"/>
        <v>6.1  Award Criterion: Best Value for Money (BVM)</v>
      </c>
    </row>
    <row r="61" spans="1:4" x14ac:dyDescent="0.25">
      <c r="A61" s="12" t="s">
        <v>21</v>
      </c>
      <c r="B61" s="12" t="s">
        <v>92</v>
      </c>
      <c r="C61" s="12">
        <v>22</v>
      </c>
      <c r="D61" s="16" t="str">
        <f t="shared" si="0"/>
        <v>6.1.1  Sub-award criterion: Price TP (Total Price)</v>
      </c>
    </row>
    <row r="62" spans="1:4" x14ac:dyDescent="0.25">
      <c r="A62" s="12" t="s">
        <v>22</v>
      </c>
      <c r="B62" s="12" t="s">
        <v>93</v>
      </c>
      <c r="C62" s="12">
        <v>23</v>
      </c>
      <c r="D62" s="16" t="str">
        <f t="shared" si="0"/>
        <v>6.1.2  Sub-award criterion: Quality (QY)</v>
      </c>
    </row>
    <row r="63" spans="1:4" x14ac:dyDescent="0.25">
      <c r="A63" s="12" t="s">
        <v>23</v>
      </c>
      <c r="B63" s="12" t="s">
        <v>94</v>
      </c>
      <c r="C63" s="12">
        <v>24</v>
      </c>
      <c r="D63" s="16" t="str">
        <f t="shared" si="0"/>
        <v>6.2  Award of Contract</v>
      </c>
    </row>
    <row r="64" spans="1:4" x14ac:dyDescent="0.25">
      <c r="A64" s="13">
        <v>7</v>
      </c>
      <c r="B64" s="13" t="s">
        <v>95</v>
      </c>
      <c r="C64" s="13">
        <v>26</v>
      </c>
      <c r="D64" s="16" t="str">
        <f t="shared" si="0"/>
        <v>7  Assessment of supporting and other documents from intended beneficiary</v>
      </c>
    </row>
    <row r="65" spans="1:4" x14ac:dyDescent="0.25">
      <c r="A65" s="12" t="s">
        <v>24</v>
      </c>
      <c r="B65" s="12" t="s">
        <v>96</v>
      </c>
      <c r="C65" s="12">
        <v>26</v>
      </c>
      <c r="D65" s="16" t="str">
        <f t="shared" ref="D65:D77" si="1">CONCATENATE(A65,"  ",B65)</f>
        <v>7.1  Requesting supporting and other documents from intended beneficiary</v>
      </c>
    </row>
    <row r="66" spans="1:4" x14ac:dyDescent="0.25">
      <c r="A66" s="12" t="s">
        <v>25</v>
      </c>
      <c r="B66" s="12" t="s">
        <v>97</v>
      </c>
      <c r="C66" s="12">
        <v>26</v>
      </c>
      <c r="D66" s="16" t="str">
        <f t="shared" si="1"/>
        <v>7.2  Contract subject to condition precedent</v>
      </c>
    </row>
    <row r="67" spans="1:4" x14ac:dyDescent="0.25">
      <c r="A67" s="13">
        <v>8</v>
      </c>
      <c r="B67" s="13" t="s">
        <v>98</v>
      </c>
      <c r="C67" s="13">
        <v>27</v>
      </c>
      <c r="D67" s="16" t="str">
        <f t="shared" si="1"/>
        <v>8  Programme of Requirements and Wishes</v>
      </c>
    </row>
    <row r="68" spans="1:4" x14ac:dyDescent="0.25">
      <c r="A68" s="12" t="s">
        <v>26</v>
      </c>
      <c r="B68" s="12" t="s">
        <v>143</v>
      </c>
      <c r="C68" s="12">
        <v>27</v>
      </c>
      <c r="D68" s="16" t="str">
        <f t="shared" si="1"/>
        <v>8.1  General</v>
      </c>
    </row>
    <row r="69" spans="1:4" x14ac:dyDescent="0.25">
      <c r="A69" s="12" t="s">
        <v>27</v>
      </c>
      <c r="B69" s="12" t="s">
        <v>144</v>
      </c>
      <c r="C69" s="12">
        <v>28</v>
      </c>
      <c r="D69" s="16" t="str">
        <f t="shared" si="1"/>
        <v>8.2  Technical Specifications</v>
      </c>
    </row>
    <row r="70" spans="1:4" x14ac:dyDescent="0.25">
      <c r="A70" s="12" t="s">
        <v>28</v>
      </c>
      <c r="B70" s="12" t="s">
        <v>145</v>
      </c>
      <c r="C70" s="12">
        <v>29</v>
      </c>
      <c r="D70" s="16" t="str">
        <f t="shared" si="1"/>
        <v>8.3  Climate Chamber A (Outdoor)</v>
      </c>
    </row>
    <row r="71" spans="1:4" x14ac:dyDescent="0.25">
      <c r="A71" s="12" t="s">
        <v>29</v>
      </c>
      <c r="B71" s="12" t="s">
        <v>146</v>
      </c>
      <c r="C71" s="12">
        <v>31</v>
      </c>
      <c r="D71" s="16" t="str">
        <f t="shared" si="1"/>
        <v>8.4  Climate Chamber B (Indoor)</v>
      </c>
    </row>
    <row r="72" spans="1:4" x14ac:dyDescent="0.25">
      <c r="A72" s="12" t="s">
        <v>30</v>
      </c>
      <c r="B72" s="12" t="s">
        <v>147</v>
      </c>
      <c r="C72" s="12">
        <v>32</v>
      </c>
      <c r="D72" s="16" t="str">
        <f t="shared" si="1"/>
        <v>8.5  Façade frame</v>
      </c>
    </row>
    <row r="73" spans="1:4" x14ac:dyDescent="0.25">
      <c r="A73" s="12" t="s">
        <v>31</v>
      </c>
      <c r="B73" s="12" t="s">
        <v>99</v>
      </c>
      <c r="C73" s="12">
        <v>32</v>
      </c>
      <c r="D73" s="16" t="str">
        <f t="shared" si="1"/>
        <v>8.6  Software</v>
      </c>
    </row>
    <row r="74" spans="1:4" x14ac:dyDescent="0.25">
      <c r="A74" s="12" t="s">
        <v>148</v>
      </c>
      <c r="B74" s="12" t="s">
        <v>137</v>
      </c>
      <c r="C74" s="12">
        <v>33</v>
      </c>
      <c r="D74" s="16" t="str">
        <f t="shared" si="1"/>
        <v>8.7  Safety</v>
      </c>
    </row>
    <row r="75" spans="1:4" x14ac:dyDescent="0.25">
      <c r="A75" s="12" t="s">
        <v>149</v>
      </c>
      <c r="B75" s="12" t="s">
        <v>138</v>
      </c>
      <c r="C75" s="12">
        <v>33</v>
      </c>
      <c r="D75" s="16" t="str">
        <f t="shared" si="1"/>
        <v>8.8  Delivery and after-sales</v>
      </c>
    </row>
    <row r="76" spans="1:4" x14ac:dyDescent="0.25">
      <c r="A76" s="12" t="s">
        <v>150</v>
      </c>
      <c r="B76" s="12" t="s">
        <v>151</v>
      </c>
      <c r="C76" s="12">
        <v>34</v>
      </c>
      <c r="D76" s="16" t="str">
        <f t="shared" si="1"/>
        <v>8.9  Export Control and TNO Supplier Code of Conduct 2024</v>
      </c>
    </row>
    <row r="77" spans="1:4" x14ac:dyDescent="0.25">
      <c r="A77" s="13">
        <v>9</v>
      </c>
      <c r="B77" s="13" t="s">
        <v>100</v>
      </c>
      <c r="C77" s="13">
        <v>35</v>
      </c>
      <c r="D77" s="16" t="str">
        <f t="shared" si="1"/>
        <v>9  List of Annexes</v>
      </c>
    </row>
  </sheetData>
  <sheetProtection algorithmName="SHA-512" hashValue="Vex3IFVY4iJk7Q1by82uvyorDCLLA0tniL3U/Bujwb+g4rWIiLP3e0dqrU31oAtto7XMMKOKTrTtSneXZh+aBg==" saltValue="sfNfIUpUyen6NkZBsw5DXA==" spinCount="100000" sheet="1" objects="1" scenarios="1"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c4617c0-f516-45a0-8be0-1c7d0d096019">A6AC5KF2AKVM-360717369-513</_dlc_DocId>
    <_dlc_DocIdUrl xmlns="7c4617c0-f516-45a0-8be0-1c7d0d096019">
      <Url>https://city.tno.nl/teams/T92730/_layouts/15/DocIdRedir.aspx?ID=A6AC5KF2AKVM-360717369-513</Url>
      <Description>A6AC5KF2AKVM-360717369-513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795B9E3E83334B8584F8A9A30BAC2E" ma:contentTypeVersion="2" ma:contentTypeDescription="Create a new document." ma:contentTypeScope="" ma:versionID="29aff09d7bc4e0efd2897adf28aa03e5">
  <xsd:schema xmlns:xsd="http://www.w3.org/2001/XMLSchema" xmlns:xs="http://www.w3.org/2001/XMLSchema" xmlns:p="http://schemas.microsoft.com/office/2006/metadata/properties" xmlns:ns2="7c4617c0-f516-45a0-8be0-1c7d0d096019" targetNamespace="http://schemas.microsoft.com/office/2006/metadata/properties" ma:root="true" ma:fieldsID="e4e189896d300641014eec141b9ed788" ns2:_="">
    <xsd:import namespace="7c4617c0-f516-45a0-8be0-1c7d0d09601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617c0-f516-45a0-8be0-1c7d0d09601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7AEDFFA-4BF0-4442-B855-DF17BEB1E15C}">
  <ds:schemaRefs>
    <ds:schemaRef ds:uri="http://purl.org/dc/terms/"/>
    <ds:schemaRef ds:uri="http://schemas.microsoft.com/office/infopath/2007/PartnerControls"/>
    <ds:schemaRef ds:uri="http://purl.org/dc/elements/1.1/"/>
    <ds:schemaRef ds:uri="http://www.w3.org/XML/1998/namespace"/>
    <ds:schemaRef ds:uri="7c4617c0-f516-45a0-8be0-1c7d0d096019"/>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3.xml><?xml version="1.0" encoding="utf-8"?>
<ds:datastoreItem xmlns:ds="http://schemas.openxmlformats.org/officeDocument/2006/customXml" ds:itemID="{7054C186-8DB0-4F9B-B2A3-265361BF0D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617c0-f516-45a0-8be0-1c7d0d096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93D8DD6-8CE6-4EEF-8D9D-0EEDE852416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Tenderer's questions</vt:lpstr>
      <vt:lpstr>Validatie</vt:lpstr>
      <vt:lpstr>'Tenderer''s questions'!Afdrukbereik</vt:lpstr>
      <vt:lpstr>'Tenderer''s questions'!Afdruktitels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Bousma, J. (Jurjen)</cp:lastModifiedBy>
  <cp:lastPrinted>2014-03-20T08:13:50Z</cp:lastPrinted>
  <dcterms:created xsi:type="dcterms:W3CDTF">2010-01-06T06:51:06Z</dcterms:created>
  <dcterms:modified xsi:type="dcterms:W3CDTF">2025-07-14T07:32:05Z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0x01010023795B9E3E83334B8584F8A9A30BAC2E</vt:lpwstr>
  </property>
  <property fmtid="{D5CDD505-2E9C-101B-9397-08002B2CF9AE}" pid="3" name="TNOC_DocumentClassification">
    <vt:lpwstr>1;#TNO Internal|1a23c89f-ef54-4907-86fd-8242403ff722</vt:lpwstr>
  </property>
  <property fmtid="{D5CDD505-2E9C-101B-9397-08002B2CF9AE}" pid="4" name="TNOC_DocumentType">
    <vt:lpwstr/>
  </property>
  <property fmtid="{D5CDD505-2E9C-101B-9397-08002B2CF9AE}" pid="5" name="TNOC_ClusterType">
    <vt:lpwstr>2;#Team|c614ed86-6527-4042-aa9d-da80e2b69463</vt:lpwstr>
  </property>
  <property fmtid="{D5CDD505-2E9C-101B-9397-08002B2CF9AE}" pid="6" name="TNOC_DocumentCategory">
    <vt:lpwstr/>
  </property>
  <property fmtid="{D5CDD505-2E9C-101B-9397-08002B2CF9AE}" pid="7" name="_dlc_DocIdItemGuid">
    <vt:lpwstr>0c1d3053-b95f-405c-95d3-4fbe28d602dc</vt:lpwstr>
  </property>
  <property fmtid="{D5CDD505-2E9C-101B-9397-08002B2CF9AE}" pid="8" name="TNOC_DocumentSetType">
    <vt:lpwstr/>
  </property>
  <property fmtid="{D5CDD505-2E9C-101B-9397-08002B2CF9AE}" pid="9" name="TNOC_ClusterId">
    <vt:lpwstr>92730</vt:lpwstr>
  </property>
  <property fmtid="{D5CDD505-2E9C-101B-9397-08002B2CF9AE}" pid="10" name="h15fbb78f4cb41d290e72f301ea2865f">
    <vt:lpwstr>Team|c614ed86-6527-4042-aa9d-da80e2b69463</vt:lpwstr>
  </property>
  <property fmtid="{D5CDD505-2E9C-101B-9397-08002B2CF9AE}" pid="11" name="TNOC_ClusterName">
    <vt:lpwstr>Procurement Team</vt:lpwstr>
  </property>
  <property fmtid="{D5CDD505-2E9C-101B-9397-08002B2CF9AE}" pid="12" name="TaxCatchAll">
    <vt:lpwstr>2;#Team|c614ed86-6527-4042-aa9d-da80e2b69463;#1;#TNO Internal|1a23c89f-ef54-4907-86fd-8242403ff722</vt:lpwstr>
  </property>
  <property fmtid="{D5CDD505-2E9C-101B-9397-08002B2CF9AE}" pid="13" name="n2a7a23bcc2241cb9261f9a914c7c1bb">
    <vt:lpwstr>TNO Internal|1a23c89f-ef54-4907-86fd-8242403ff722</vt:lpwstr>
  </property>
  <property fmtid="{D5CDD505-2E9C-101B-9397-08002B2CF9AE}" pid="14" name="lca20d149a844688b6abf34073d5c21d">
    <vt:lpwstr/>
  </property>
  <property fmtid="{D5CDD505-2E9C-101B-9397-08002B2CF9AE}" pid="15" name="cf581d8792c646118aad2c2c4ecdfa8c">
    <vt:lpwstr/>
  </property>
  <property fmtid="{D5CDD505-2E9C-101B-9397-08002B2CF9AE}" pid="16" name="bac4ab11065f4f6c809c820c57e320e5">
    <vt:lpwstr/>
  </property>
</Properties>
</file>